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.sisko\Desktop\Infrastrukūros skyrius\9 Ž. Panerių vandens gerinimo įrenginių išplėtimo projektavimo paslaugos\"/>
    </mc:Choice>
  </mc:AlternateContent>
  <xr:revisionPtr revIDLastSave="0" documentId="13_ncr:1_{7B57C1A2-36E4-4B40-AFE6-DDE3414B81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F8" i="1"/>
  <c r="F9" i="1"/>
  <c r="F10" i="1"/>
  <c r="F11" i="1"/>
  <c r="F7" i="1"/>
  <c r="F13" i="1" l="1"/>
  <c r="F14" i="1" s="1"/>
</calcChain>
</file>

<file path=xl/sharedStrings.xml><?xml version="1.0" encoding="utf-8"?>
<sst xmlns="http://schemas.openxmlformats.org/spreadsheetml/2006/main" count="27" uniqueCount="23">
  <si>
    <t>Eil. Nr.</t>
  </si>
  <si>
    <t>Pozicijos</t>
  </si>
  <si>
    <t>Mato vnt.</t>
  </si>
  <si>
    <t>Kiekis</t>
  </si>
  <si>
    <t>kompl.</t>
  </si>
  <si>
    <t>PVM:</t>
  </si>
  <si>
    <t>1.</t>
  </si>
  <si>
    <t>Paslaugų kainų žiniaraštis</t>
  </si>
  <si>
    <t xml:space="preserve">Projekto vykdymo priežiūros paslaugos </t>
  </si>
  <si>
    <t>PRIEDAS Nr. 2</t>
  </si>
  <si>
    <t>2.</t>
  </si>
  <si>
    <t>Iš viso be PVM:</t>
  </si>
  <si>
    <t>Iš viso su PVM:</t>
  </si>
  <si>
    <t xml:space="preserve">Suma, Eur </t>
  </si>
  <si>
    <t>Statybiniai tyrimai</t>
  </si>
  <si>
    <t>3.</t>
  </si>
  <si>
    <t>Poveikio aplinkai vertinimo atranka</t>
  </si>
  <si>
    <t>Projektinių pasiūlymų parengimas su statybą leidžiančio dokumento gavimu</t>
  </si>
  <si>
    <t>Statinio statybos techninio darbo projekto parengimas ir suderinimas su reikiamomis institucijomis</t>
  </si>
  <si>
    <t>4.</t>
  </si>
  <si>
    <t xml:space="preserve">5. </t>
  </si>
  <si>
    <t>Vnt. kaina be PVM, Eur</t>
  </si>
  <si>
    <t>Žemųjų Panerių vandens ruošimo įrenginių statybos projektavimo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</si>
</sst>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8" fillId="0" borderId="0" xfId="0" applyFont="1"/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5" fillId="0" borderId="0" xfId="0" applyNumberFormat="1" applyFont="1"/>
    <xf numFmtId="2" fontId="10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3" borderId="0" xfId="0" applyFont="1" applyFill="1"/>
    <xf numFmtId="0" fontId="11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0" fontId="1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zoomScaleNormal="100" workbookViewId="0">
      <selection activeCell="I19" sqref="I19"/>
    </sheetView>
  </sheetViews>
  <sheetFormatPr defaultColWidth="9.109375" defaultRowHeight="14.4" x14ac:dyDescent="0.3"/>
  <cols>
    <col min="1" max="1" width="8.88671875" style="18" customWidth="1"/>
    <col min="2" max="2" width="55.77734375" style="1" customWidth="1"/>
    <col min="3" max="3" width="9.44140625" style="1" customWidth="1"/>
    <col min="4" max="4" width="9.109375" style="1" customWidth="1"/>
    <col min="5" max="5" width="12.21875" style="1" customWidth="1"/>
    <col min="6" max="6" width="14.44140625" style="13" customWidth="1"/>
    <col min="7" max="11" width="9.109375" style="1"/>
    <col min="12" max="12" width="27.109375" style="1" customWidth="1"/>
    <col min="13" max="16384" width="9.109375" style="1"/>
  </cols>
  <sheetData>
    <row r="1" spans="1:12" x14ac:dyDescent="0.3">
      <c r="D1" s="4"/>
      <c r="E1" s="4"/>
      <c r="F1" s="14" t="s">
        <v>9</v>
      </c>
    </row>
    <row r="2" spans="1:12" ht="30" customHeight="1" x14ac:dyDescent="0.3">
      <c r="A2" s="36" t="s">
        <v>22</v>
      </c>
      <c r="B2" s="36"/>
      <c r="C2" s="36"/>
      <c r="D2" s="36"/>
      <c r="E2" s="36"/>
      <c r="F2" s="36"/>
    </row>
    <row r="3" spans="1:12" x14ac:dyDescent="0.3">
      <c r="A3" s="34"/>
      <c r="B3" s="34"/>
      <c r="C3" s="35"/>
      <c r="D3" s="35"/>
      <c r="E3" s="2"/>
      <c r="F3" s="24"/>
    </row>
    <row r="4" spans="1:12" x14ac:dyDescent="0.3">
      <c r="A4" s="33" t="s">
        <v>7</v>
      </c>
      <c r="B4" s="33"/>
      <c r="C4" s="33"/>
      <c r="D4" s="33"/>
      <c r="E4" s="33"/>
      <c r="F4" s="33"/>
    </row>
    <row r="5" spans="1:12" ht="43.2" x14ac:dyDescent="0.3">
      <c r="A5" s="30" t="s">
        <v>0</v>
      </c>
      <c r="B5" s="31" t="s">
        <v>1</v>
      </c>
      <c r="C5" s="32" t="s">
        <v>2</v>
      </c>
      <c r="D5" s="16" t="s">
        <v>3</v>
      </c>
      <c r="E5" s="15" t="s">
        <v>21</v>
      </c>
      <c r="F5" s="17" t="s">
        <v>13</v>
      </c>
      <c r="G5" s="2"/>
    </row>
    <row r="6" spans="1:12" x14ac:dyDescent="0.3">
      <c r="A6" s="19">
        <v>1</v>
      </c>
      <c r="B6" s="16">
        <v>2</v>
      </c>
      <c r="C6" s="15">
        <v>3</v>
      </c>
      <c r="D6" s="16">
        <v>4</v>
      </c>
      <c r="E6" s="16"/>
      <c r="F6" s="21">
        <v>5</v>
      </c>
      <c r="G6" s="2"/>
    </row>
    <row r="7" spans="1:12" x14ac:dyDescent="0.3">
      <c r="A7" s="28" t="s">
        <v>6</v>
      </c>
      <c r="B7" s="27" t="s">
        <v>14</v>
      </c>
      <c r="C7" s="22" t="s">
        <v>4</v>
      </c>
      <c r="D7" s="7">
        <v>1</v>
      </c>
      <c r="E7" s="7"/>
      <c r="F7" s="9">
        <f>D7*E7</f>
        <v>0</v>
      </c>
      <c r="G7" s="2"/>
    </row>
    <row r="8" spans="1:12" ht="30.6" customHeight="1" x14ac:dyDescent="0.3">
      <c r="A8" s="28" t="s">
        <v>10</v>
      </c>
      <c r="B8" s="27" t="s">
        <v>17</v>
      </c>
      <c r="C8" s="22" t="s">
        <v>4</v>
      </c>
      <c r="D8" s="7">
        <v>1</v>
      </c>
      <c r="E8" s="7"/>
      <c r="F8" s="9">
        <f t="shared" ref="F8:F11" si="0">D8*E8</f>
        <v>0</v>
      </c>
      <c r="G8" s="2"/>
    </row>
    <row r="9" spans="1:12" ht="28.8" x14ac:dyDescent="0.3">
      <c r="A9" s="28" t="s">
        <v>15</v>
      </c>
      <c r="B9" s="27" t="s">
        <v>18</v>
      </c>
      <c r="C9" s="22" t="s">
        <v>4</v>
      </c>
      <c r="D9" s="7">
        <v>1</v>
      </c>
      <c r="E9" s="7"/>
      <c r="F9" s="9">
        <f t="shared" si="0"/>
        <v>0</v>
      </c>
      <c r="G9" s="2"/>
    </row>
    <row r="10" spans="1:12" ht="15" customHeight="1" x14ac:dyDescent="0.3">
      <c r="A10" s="28" t="s">
        <v>19</v>
      </c>
      <c r="B10" s="29" t="s">
        <v>8</v>
      </c>
      <c r="C10" s="23" t="s">
        <v>4</v>
      </c>
      <c r="D10" s="26">
        <v>1</v>
      </c>
      <c r="E10" s="26"/>
      <c r="F10" s="9">
        <f t="shared" si="0"/>
        <v>0</v>
      </c>
      <c r="G10" s="25"/>
    </row>
    <row r="11" spans="1:12" ht="13.8" customHeight="1" x14ac:dyDescent="0.3">
      <c r="A11" s="28" t="s">
        <v>20</v>
      </c>
      <c r="B11" s="29" t="s">
        <v>16</v>
      </c>
      <c r="C11" s="23" t="s">
        <v>4</v>
      </c>
      <c r="D11" s="26">
        <v>1</v>
      </c>
      <c r="E11" s="26"/>
      <c r="F11" s="9">
        <f t="shared" si="0"/>
        <v>0</v>
      </c>
      <c r="G11" s="25"/>
    </row>
    <row r="12" spans="1:12" x14ac:dyDescent="0.3">
      <c r="A12" s="20"/>
      <c r="B12" s="8" t="s">
        <v>11</v>
      </c>
      <c r="C12" s="6"/>
      <c r="D12" s="6"/>
      <c r="E12" s="6"/>
      <c r="F12" s="11">
        <f>SUM(F7:F11)</f>
        <v>0</v>
      </c>
      <c r="G12" s="2"/>
      <c r="L12" s="3"/>
    </row>
    <row r="13" spans="1:12" ht="15" customHeight="1" x14ac:dyDescent="0.3">
      <c r="A13" s="20"/>
      <c r="B13" s="10" t="s">
        <v>5</v>
      </c>
      <c r="C13" s="5"/>
      <c r="D13" s="5"/>
      <c r="E13" s="5"/>
      <c r="F13" s="11">
        <f>F12*0.21</f>
        <v>0</v>
      </c>
      <c r="G13" s="2"/>
    </row>
    <row r="14" spans="1:12" ht="15" customHeight="1" x14ac:dyDescent="0.3">
      <c r="A14" s="12"/>
      <c r="B14" s="10" t="s">
        <v>12</v>
      </c>
      <c r="C14" s="10"/>
      <c r="D14" s="10"/>
      <c r="E14" s="10"/>
      <c r="F14" s="11">
        <f>SUM(F12+F13)</f>
        <v>0</v>
      </c>
      <c r="G14" s="2"/>
    </row>
  </sheetData>
  <mergeCells count="4">
    <mergeCell ref="A4:F4"/>
    <mergeCell ref="A3:B3"/>
    <mergeCell ref="C3:D3"/>
    <mergeCell ref="A2:F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3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08A28E-64EB-4D5D-8B9C-C2F93A24EC7B}"/>
</file>

<file path=customXml/itemProps2.xml><?xml version="1.0" encoding="utf-8"?>
<ds:datastoreItem xmlns:ds="http://schemas.openxmlformats.org/officeDocument/2006/customXml" ds:itemID="{20A4A477-127E-4016-83A1-3BAF9461E4BD}"/>
</file>

<file path=customXml/itemProps3.xml><?xml version="1.0" encoding="utf-8"?>
<ds:datastoreItem xmlns:ds="http://schemas.openxmlformats.org/officeDocument/2006/customXml" ds:itemID="{99F8C091-BC99-4543-8CC8-02F2C4E1E2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>Vilniaus vandenys 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Stramkauska</dc:creator>
  <cp:lastModifiedBy>Ina Šiško</cp:lastModifiedBy>
  <cp:lastPrinted>2018-11-21T13:22:29Z</cp:lastPrinted>
  <dcterms:created xsi:type="dcterms:W3CDTF">2017-03-09T06:26:55Z</dcterms:created>
  <dcterms:modified xsi:type="dcterms:W3CDTF">2025-04-08T08:02:54Z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